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1" l="1"/>
  <c r="H40" i="1" l="1"/>
  <c r="K27" i="1"/>
  <c r="H27" i="1" s="1"/>
  <c r="H24" i="1"/>
  <c r="H23" i="1"/>
  <c r="H43" i="1" l="1"/>
  <c r="H41" i="1"/>
  <c r="H42" i="1" s="1"/>
  <c r="H29" i="1"/>
  <c r="H26" i="1"/>
  <c r="H34" i="1"/>
  <c r="H36" i="1" s="1"/>
  <c r="H25" i="1"/>
  <c r="H33" i="1" l="1"/>
  <c r="H35" i="1" s="1"/>
  <c r="H37" i="1" s="1"/>
  <c r="H44" i="1"/>
  <c r="H28" i="1"/>
  <c r="H30" i="1" s="1"/>
  <c r="H32" i="1" s="1"/>
  <c r="H46" i="1" l="1"/>
  <c r="H47" i="1"/>
  <c r="H48" i="1" l="1"/>
  <c r="K10" i="1"/>
  <c r="H10" i="1" s="1"/>
  <c r="H7" i="1"/>
  <c r="H6" i="1"/>
  <c r="H9" i="1" l="1"/>
  <c r="H17" i="1"/>
  <c r="H19" i="1" s="1"/>
  <c r="H8" i="1"/>
  <c r="H12" i="1"/>
  <c r="H11" i="1" l="1"/>
  <c r="H13" i="1" s="1"/>
  <c r="H15" i="1" s="1"/>
  <c r="H16" i="1"/>
  <c r="H18" i="1" s="1"/>
  <c r="H20" i="1" s="1"/>
  <c r="H50" i="1" s="1"/>
  <c r="H51" i="1" s="1"/>
</calcChain>
</file>

<file path=xl/sharedStrings.xml><?xml version="1.0" encoding="utf-8"?>
<sst xmlns="http://schemas.openxmlformats.org/spreadsheetml/2006/main" count="159" uniqueCount="57">
  <si>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</si>
  <si>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</si>
  <si>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</si>
  <si>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</si>
  <si>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</si>
  <si>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</si>
  <si>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</si>
  <si>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</si>
  <si>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</si>
  <si>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</si>
  <si>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</si>
  <si>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</si>
  <si>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</si>
  <si>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</si>
  <si>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</si>
  <si>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</si>
  <si>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</si>
  <si>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</si>
  <si>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</si>
  <si>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</si>
  <si>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</si>
  <si>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</si>
  <si>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</si>
  <si>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</si>
  <si>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</si>
  <si>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</si>
  <si>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</si>
  <si>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</si>
  <si>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</si>
  <si>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</si>
  <si>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</si>
  <si>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</si>
  <si>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</si>
  <si>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</si>
  <si>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</si>
  <si>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</si>
  <si>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</si>
  <si>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</si>
  <si>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</si>
  <si>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</si>
  <si>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</si>
  <si>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</si>
  <si>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</si>
  <si>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</si>
  <si>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</si>
  <si>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</si>
  <si>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</si>
  <si>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</si>
  <si>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</si>
  <si>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</si>
  <si>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</si>
  <si>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</si>
  <si>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</si>
  <si>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 xml:space="preserve">Измерение сопротивления растеканию тока: заземлителя (производственный рабочий ср. разряд - 3,5, трудоёмкость - 1,54 чел.-час )      </t>
  </si>
  <si>
    <t>Трудоемкость производственных рабочих  3,5 разряда</t>
  </si>
  <si>
    <t>Всего ЗП с ИЦП К=1,0785 (на 2,3,4 кв. 2024 и 2025г.)</t>
  </si>
  <si>
    <t>Калькуляция к ДВ №9 ВЛ-6кВ Ф.8 ПС 229 отпайка на КТП-521,  инв № 019-809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</si>
</sst>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topLeftCell="A25" zoomScale="69" zoomScaleNormal="69" workbookViewId="0">
      <selection activeCell="H50" sqref="H50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75" t="s">
        <v>33</v>
      </c>
      <c r="H1" s="75"/>
      <c r="I1" s="75"/>
      <c r="J1" s="75"/>
      <c r="K1" s="75"/>
    </row>
    <row r="2" spans="1:11" ht="18.75" customHeight="1" x14ac:dyDescent="0.3">
      <c r="A2" s="82" t="s">
        <v>56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76">
        <v>1</v>
      </c>
      <c r="B4" s="79" t="s">
        <v>45</v>
      </c>
      <c r="C4" s="69" t="s">
        <v>0</v>
      </c>
      <c r="D4" s="70" t="s">
        <v>1</v>
      </c>
      <c r="E4" s="70" t="s">
        <v>2</v>
      </c>
      <c r="F4" s="70" t="s">
        <v>3</v>
      </c>
      <c r="G4" s="71" t="s">
        <v>4</v>
      </c>
      <c r="H4" s="67" t="s">
        <v>5</v>
      </c>
      <c r="I4" s="68" t="s">
        <v>50</v>
      </c>
      <c r="J4" s="68"/>
      <c r="K4" s="68"/>
    </row>
    <row r="5" spans="1:11" ht="61.5" customHeight="1" x14ac:dyDescent="0.25">
      <c r="A5" s="77"/>
      <c r="B5" s="80"/>
      <c r="C5" s="69"/>
      <c r="D5" s="70"/>
      <c r="E5" s="70"/>
      <c r="F5" s="70"/>
      <c r="G5" s="71"/>
      <c r="H5" s="67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77"/>
      <c r="B6" s="80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77"/>
      <c r="B7" s="80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77"/>
      <c r="B8" s="80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77"/>
      <c r="B9" s="80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77"/>
      <c r="B10" s="80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77"/>
      <c r="B11" s="80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77"/>
      <c r="B12" s="80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77"/>
      <c r="B13" s="80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77"/>
      <c r="B14" s="80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77"/>
      <c r="B15" s="80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77"/>
      <c r="B16" s="80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77"/>
      <c r="B17" s="80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77"/>
      <c r="B18" s="80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78"/>
      <c r="B19" s="81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76">
        <v>2</v>
      </c>
      <c r="B21" s="79" t="s">
        <v>49</v>
      </c>
      <c r="C21" s="69" t="s">
        <v>0</v>
      </c>
      <c r="D21" s="70" t="s">
        <v>1</v>
      </c>
      <c r="E21" s="70" t="s">
        <v>2</v>
      </c>
      <c r="F21" s="70" t="s">
        <v>3</v>
      </c>
      <c r="G21" s="71" t="s">
        <v>4</v>
      </c>
      <c r="H21" s="67" t="s">
        <v>5</v>
      </c>
      <c r="I21" s="68" t="s">
        <v>51</v>
      </c>
      <c r="J21" s="68"/>
      <c r="K21" s="68"/>
    </row>
    <row r="22" spans="1:11" s="52" customFormat="1" ht="47.25" x14ac:dyDescent="0.25">
      <c r="A22" s="77"/>
      <c r="B22" s="80"/>
      <c r="C22" s="69"/>
      <c r="D22" s="70"/>
      <c r="E22" s="70"/>
      <c r="F22" s="70"/>
      <c r="G22" s="71"/>
      <c r="H22" s="67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77"/>
      <c r="B23" s="80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77"/>
      <c r="B24" s="80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77"/>
      <c r="B25" s="80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77"/>
      <c r="B26" s="80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77"/>
      <c r="B27" s="80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77"/>
      <c r="B28" s="80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77"/>
      <c r="B29" s="80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77"/>
      <c r="B30" s="80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77"/>
      <c r="B31" s="80"/>
      <c r="C31" s="9" t="s">
        <v>25</v>
      </c>
      <c r="D31" s="36" t="s">
        <v>28</v>
      </c>
      <c r="E31" s="36" t="s">
        <v>47</v>
      </c>
      <c r="F31" s="14"/>
      <c r="G31" s="37"/>
      <c r="H31" s="38">
        <v>8</v>
      </c>
      <c r="I31" s="27"/>
      <c r="J31" s="27"/>
      <c r="K31" s="27"/>
    </row>
    <row r="32" spans="1:11" s="52" customFormat="1" x14ac:dyDescent="0.25">
      <c r="A32" s="77"/>
      <c r="B32" s="80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919.63513209600012</v>
      </c>
      <c r="I32" s="27"/>
      <c r="J32" s="27"/>
      <c r="K32" s="27"/>
    </row>
    <row r="33" spans="1:11" s="52" customFormat="1" x14ac:dyDescent="0.25">
      <c r="A33" s="77"/>
      <c r="B33" s="80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647.34769209600017</v>
      </c>
      <c r="I33" s="29"/>
      <c r="J33" s="29"/>
      <c r="K33" s="29"/>
    </row>
    <row r="34" spans="1:11" s="52" customFormat="1" x14ac:dyDescent="0.25">
      <c r="A34" s="77"/>
      <c r="B34" s="80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272.28744</v>
      </c>
      <c r="I34" s="29"/>
      <c r="J34" s="29"/>
      <c r="K34" s="29"/>
    </row>
    <row r="35" spans="1:11" s="52" customFormat="1" x14ac:dyDescent="0.25">
      <c r="A35" s="77"/>
      <c r="B35" s="80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698.16448592553616</v>
      </c>
      <c r="I35" s="27"/>
      <c r="J35" s="27"/>
      <c r="K35" s="27"/>
    </row>
    <row r="36" spans="1:11" s="52" customFormat="1" x14ac:dyDescent="0.25">
      <c r="A36" s="78"/>
      <c r="B36" s="81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297.52848568799999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995.6929716135362</v>
      </c>
      <c r="I37" s="44"/>
      <c r="J37" s="44"/>
      <c r="K37" s="44"/>
    </row>
    <row r="38" spans="1:11" s="52" customFormat="1" ht="35.25" customHeight="1" x14ac:dyDescent="0.25">
      <c r="A38" s="72">
        <v>3</v>
      </c>
      <c r="B38" s="73" t="s">
        <v>53</v>
      </c>
      <c r="C38" s="69" t="s">
        <v>0</v>
      </c>
      <c r="D38" s="70" t="s">
        <v>1</v>
      </c>
      <c r="E38" s="70" t="s">
        <v>2</v>
      </c>
      <c r="F38" s="70" t="s">
        <v>3</v>
      </c>
      <c r="G38" s="71" t="s">
        <v>4</v>
      </c>
      <c r="H38" s="67" t="s">
        <v>5</v>
      </c>
      <c r="I38" s="68" t="s">
        <v>52</v>
      </c>
      <c r="J38" s="68"/>
      <c r="K38" s="68"/>
    </row>
    <row r="39" spans="1:11" s="52" customFormat="1" ht="47.25" x14ac:dyDescent="0.25">
      <c r="A39" s="72"/>
      <c r="B39" s="73"/>
      <c r="C39" s="69"/>
      <c r="D39" s="70"/>
      <c r="E39" s="70"/>
      <c r="F39" s="70"/>
      <c r="G39" s="71"/>
      <c r="H39" s="67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72"/>
      <c r="B40" s="73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54</v>
      </c>
      <c r="J40" s="31" t="s">
        <v>11</v>
      </c>
      <c r="K40" s="11">
        <v>1.54</v>
      </c>
    </row>
    <row r="41" spans="1:11" s="52" customFormat="1" x14ac:dyDescent="0.25">
      <c r="A41" s="72"/>
      <c r="B41" s="73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72"/>
      <c r="B42" s="73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72"/>
      <c r="B43" s="73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72"/>
      <c r="B44" s="73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72"/>
      <c r="B45" s="73"/>
      <c r="C45" s="9" t="s">
        <v>20</v>
      </c>
      <c r="D45" s="36" t="s">
        <v>28</v>
      </c>
      <c r="E45" s="36" t="s">
        <v>47</v>
      </c>
      <c r="F45" s="14"/>
      <c r="G45" s="37"/>
      <c r="H45" s="38">
        <v>8</v>
      </c>
      <c r="I45" s="27"/>
      <c r="J45" s="27"/>
      <c r="K45" s="27"/>
    </row>
    <row r="46" spans="1:11" s="52" customFormat="1" x14ac:dyDescent="0.25">
      <c r="A46" s="72"/>
      <c r="B46" s="73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10109.876736960001</v>
      </c>
      <c r="I46" s="27"/>
      <c r="J46" s="27"/>
      <c r="K46" s="27"/>
    </row>
    <row r="47" spans="1:11" s="52" customFormat="1" x14ac:dyDescent="0.25">
      <c r="A47" s="72"/>
      <c r="B47" s="73"/>
      <c r="C47" s="9" t="s">
        <v>29</v>
      </c>
      <c r="D47" s="36" t="s">
        <v>55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72"/>
      <c r="B48" s="73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11472.81449456142</v>
      </c>
      <c r="I48" s="44"/>
      <c r="J48" s="44"/>
      <c r="K48" s="44"/>
    </row>
    <row r="49" spans="1:11" s="52" customFormat="1" x14ac:dyDescent="0.25">
      <c r="A49" s="59"/>
      <c r="B49" s="60"/>
      <c r="C49" s="53" t="s">
        <v>8</v>
      </c>
      <c r="D49" s="54" t="s">
        <v>44</v>
      </c>
      <c r="E49" s="54" t="s">
        <v>10</v>
      </c>
      <c r="F49" s="55"/>
      <c r="G49" s="56"/>
      <c r="H49" s="57">
        <f>H20+H37+H48</f>
        <v>12606.798156676836</v>
      </c>
      <c r="I49" s="58"/>
      <c r="J49" s="58"/>
      <c r="K49" s="58"/>
    </row>
    <row r="50" spans="1:11" s="52" customFormat="1" x14ac:dyDescent="0.25">
      <c r="A50" s="59"/>
      <c r="B50" s="60"/>
      <c r="C50" s="53" t="s">
        <v>12</v>
      </c>
      <c r="D50" s="54" t="s">
        <v>42</v>
      </c>
      <c r="E50" s="54" t="s">
        <v>10</v>
      </c>
      <c r="F50" s="55"/>
      <c r="G50" s="56"/>
      <c r="H50" s="57">
        <f>H49*0.2</f>
        <v>2521.3596313353673</v>
      </c>
      <c r="I50" s="58"/>
      <c r="J50" s="58"/>
      <c r="K50" s="58"/>
    </row>
    <row r="51" spans="1:11" s="52" customFormat="1" x14ac:dyDescent="0.25">
      <c r="A51" s="59"/>
      <c r="B51" s="60"/>
      <c r="C51" s="53" t="s">
        <v>13</v>
      </c>
      <c r="D51" s="54" t="s">
        <v>43</v>
      </c>
      <c r="E51" s="54" t="s">
        <v>10</v>
      </c>
      <c r="F51" s="55"/>
      <c r="G51" s="56"/>
      <c r="H51" s="57">
        <f>H49+H50</f>
        <v>15128.157788012202</v>
      </c>
      <c r="I51" s="58"/>
      <c r="J51" s="58"/>
      <c r="K51" s="58"/>
    </row>
    <row r="52" spans="1:11" s="52" customFormat="1" x14ac:dyDescent="0.25">
      <c r="A52" s="59"/>
      <c r="B52" s="60"/>
      <c r="C52" s="61"/>
      <c r="D52" s="62"/>
      <c r="E52" s="62"/>
      <c r="F52" s="63"/>
      <c r="G52" s="64"/>
      <c r="H52" s="65"/>
      <c r="I52" s="66"/>
      <c r="J52" s="66"/>
      <c r="K52" s="66"/>
    </row>
    <row r="53" spans="1:11" s="52" customFormat="1" x14ac:dyDescent="0.25">
      <c r="A53" s="59"/>
      <c r="B53" s="60"/>
      <c r="C53" s="61"/>
      <c r="D53" s="62"/>
      <c r="E53" s="62"/>
      <c r="F53" s="63"/>
      <c r="G53" s="64"/>
      <c r="H53" s="65"/>
      <c r="I53" s="66"/>
      <c r="J53" s="66"/>
      <c r="K53" s="66"/>
    </row>
    <row r="54" spans="1:11" s="52" customFormat="1" x14ac:dyDescent="0.25">
      <c r="A54" s="59"/>
      <c r="B54" s="60"/>
      <c r="C54" s="61"/>
      <c r="D54" s="62"/>
      <c r="E54" s="62"/>
      <c r="F54" s="63"/>
      <c r="G54" s="64"/>
      <c r="H54" s="65"/>
      <c r="I54" s="66"/>
      <c r="J54" s="66"/>
      <c r="K54" s="66"/>
    </row>
    <row r="55" spans="1:11" s="52" customFormat="1" x14ac:dyDescent="0.25">
      <c r="A55" s="59"/>
      <c r="B55" s="60"/>
      <c r="C55" s="61"/>
      <c r="D55" s="62"/>
      <c r="E55" s="62"/>
      <c r="F55" s="63"/>
      <c r="G55" s="64"/>
      <c r="H55" s="65"/>
      <c r="I55" s="66"/>
      <c r="J55" s="66"/>
      <c r="K55" s="66"/>
    </row>
    <row r="56" spans="1:11" s="52" customFormat="1" x14ac:dyDescent="0.25">
      <c r="A56" s="59"/>
      <c r="B56" s="60"/>
      <c r="C56" s="61"/>
      <c r="D56" s="62"/>
      <c r="E56" s="62"/>
      <c r="F56" s="63"/>
      <c r="G56" s="64"/>
      <c r="H56" s="65"/>
      <c r="I56" s="66"/>
      <c r="J56" s="66"/>
      <c r="K56" s="66"/>
    </row>
    <row r="57" spans="1:11" s="52" customFormat="1" x14ac:dyDescent="0.25">
      <c r="A57" s="59"/>
      <c r="B57" s="60"/>
      <c r="C57" s="61"/>
      <c r="D57" s="62"/>
      <c r="E57" s="62"/>
      <c r="F57" s="63"/>
      <c r="G57" s="64"/>
      <c r="H57" s="65"/>
      <c r="I57" s="66"/>
      <c r="J57" s="66"/>
      <c r="K57" s="66"/>
    </row>
    <row r="58" spans="1:11" s="52" customFormat="1" x14ac:dyDescent="0.25">
      <c r="A58" s="59"/>
      <c r="B58" s="60"/>
      <c r="C58" s="61"/>
      <c r="D58" s="62"/>
      <c r="E58" s="62"/>
      <c r="F58" s="63"/>
      <c r="G58" s="64"/>
      <c r="H58" s="65"/>
      <c r="I58" s="66"/>
      <c r="J58" s="66"/>
      <c r="K58" s="66"/>
    </row>
    <row r="59" spans="1:11" s="52" customFormat="1" x14ac:dyDescent="0.25">
      <c r="A59" s="59"/>
      <c r="B59" s="60"/>
      <c r="C59" s="61"/>
      <c r="D59" s="62"/>
      <c r="E59" s="62"/>
      <c r="F59" s="63"/>
      <c r="G59" s="64"/>
      <c r="H59" s="65"/>
      <c r="I59" s="66"/>
      <c r="J59" s="66"/>
      <c r="K59" s="66"/>
    </row>
    <row r="60" spans="1:11" s="52" customFormat="1" x14ac:dyDescent="0.25">
      <c r="A60" s="59"/>
      <c r="B60" s="60"/>
      <c r="C60" s="61"/>
      <c r="D60" s="62"/>
      <c r="E60" s="62"/>
      <c r="F60" s="63"/>
      <c r="G60" s="64"/>
      <c r="H60" s="65"/>
      <c r="I60" s="66"/>
      <c r="J60" s="66"/>
      <c r="K60" s="66"/>
    </row>
    <row r="61" spans="1:11" s="52" customFormat="1" x14ac:dyDescent="0.25">
      <c r="A61" s="59"/>
      <c r="B61" s="60"/>
      <c r="C61" s="61"/>
      <c r="D61" s="62"/>
      <c r="E61" s="62"/>
      <c r="F61" s="63"/>
      <c r="G61" s="64"/>
      <c r="H61" s="65"/>
      <c r="I61" s="66"/>
      <c r="J61" s="66"/>
      <c r="K61" s="66"/>
    </row>
    <row r="62" spans="1:11" s="52" customFormat="1" x14ac:dyDescent="0.25">
      <c r="A62" s="59"/>
      <c r="B62" s="60"/>
      <c r="C62" s="61"/>
      <c r="D62" s="62"/>
      <c r="E62" s="62"/>
      <c r="F62" s="63"/>
      <c r="G62" s="64"/>
      <c r="H62" s="65"/>
      <c r="I62" s="66"/>
      <c r="J62" s="66"/>
      <c r="K62" s="66"/>
    </row>
    <row r="63" spans="1:11" s="52" customFormat="1" x14ac:dyDescent="0.25">
      <c r="A63" s="59"/>
      <c r="B63" s="60"/>
      <c r="C63" s="61"/>
      <c r="D63" s="62"/>
      <c r="E63" s="62"/>
      <c r="F63" s="63"/>
      <c r="G63" s="64"/>
      <c r="H63" s="65"/>
      <c r="I63" s="66"/>
      <c r="J63" s="66"/>
      <c r="K63" s="66"/>
    </row>
    <row r="64" spans="1:11" s="52" customFormat="1" x14ac:dyDescent="0.25">
      <c r="A64" s="59"/>
      <c r="B64" s="60"/>
      <c r="C64" s="61"/>
      <c r="D64" s="62"/>
      <c r="E64" s="62"/>
      <c r="F64" s="63"/>
      <c r="G64" s="64"/>
      <c r="H64" s="65"/>
      <c r="I64" s="66"/>
      <c r="J64" s="66"/>
      <c r="K64" s="66"/>
    </row>
    <row r="65" spans="1:11" s="52" customFormat="1" x14ac:dyDescent="0.25">
      <c r="A65" s="59"/>
      <c r="B65" s="60"/>
      <c r="C65" s="61"/>
      <c r="D65" s="62"/>
      <c r="E65" s="62"/>
      <c r="F65" s="63"/>
      <c r="G65" s="64"/>
      <c r="H65" s="65"/>
      <c r="I65" s="66"/>
      <c r="J65" s="66"/>
      <c r="K65" s="66"/>
    </row>
    <row r="66" spans="1:11" s="52" customFormat="1" x14ac:dyDescent="0.25">
      <c r="A66" s="59"/>
      <c r="B66" s="60"/>
      <c r="C66" s="61"/>
      <c r="D66" s="62"/>
      <c r="E66" s="62"/>
      <c r="F66" s="63"/>
      <c r="G66" s="64"/>
      <c r="H66" s="65"/>
      <c r="I66" s="66"/>
      <c r="J66" s="66"/>
      <c r="K66" s="66"/>
    </row>
    <row r="67" spans="1:11" s="52" customFormat="1" x14ac:dyDescent="0.25">
      <c r="A67" s="59"/>
      <c r="B67" s="60"/>
      <c r="C67" s="61"/>
      <c r="D67" s="62"/>
      <c r="E67" s="62"/>
      <c r="F67" s="63"/>
      <c r="G67" s="64"/>
      <c r="H67" s="65"/>
      <c r="I67" s="66"/>
      <c r="J67" s="66"/>
      <c r="K67" s="66"/>
    </row>
    <row r="68" spans="1:11" s="52" customFormat="1" x14ac:dyDescent="0.25">
      <c r="A68" s="59"/>
      <c r="B68" s="60"/>
      <c r="C68" s="61"/>
      <c r="D68" s="62"/>
      <c r="E68" s="62"/>
      <c r="F68" s="63"/>
      <c r="G68" s="64"/>
      <c r="H68" s="65"/>
      <c r="I68" s="66"/>
      <c r="J68" s="66"/>
      <c r="K68" s="66"/>
    </row>
    <row r="69" spans="1:11" s="52" customFormat="1" x14ac:dyDescent="0.25">
      <c r="A69" s="59"/>
      <c r="B69" s="60"/>
      <c r="C69" s="61"/>
      <c r="D69" s="62"/>
      <c r="E69" s="62"/>
      <c r="F69" s="63"/>
      <c r="G69" s="64"/>
      <c r="H69" s="65"/>
      <c r="I69" s="66"/>
      <c r="J69" s="66"/>
      <c r="K69" s="66"/>
    </row>
    <row r="70" spans="1:11" s="52" customFormat="1" x14ac:dyDescent="0.25">
      <c r="A70" s="59"/>
      <c r="B70" s="60"/>
      <c r="C70" s="61"/>
      <c r="D70" s="62"/>
      <c r="E70" s="62"/>
      <c r="F70" s="63"/>
      <c r="G70" s="64"/>
      <c r="H70" s="65"/>
      <c r="I70" s="66"/>
      <c r="J70" s="66"/>
      <c r="K70" s="66"/>
    </row>
    <row r="71" spans="1:11" s="21" customFormat="1" ht="12.75" customHeight="1" x14ac:dyDescent="0.25">
      <c r="B71" s="20"/>
      <c r="C71" s="74"/>
      <c r="D71" s="74"/>
      <c r="E71" s="74"/>
      <c r="H71" s="22"/>
    </row>
  </sheetData>
  <mergeCells count="30">
    <mergeCell ref="A4:A19"/>
    <mergeCell ref="B4:B19"/>
    <mergeCell ref="A2:K2"/>
    <mergeCell ref="A21:A36"/>
    <mergeCell ref="B21:B36"/>
    <mergeCell ref="G1:K1"/>
    <mergeCell ref="H4:H5"/>
    <mergeCell ref="I4:K4"/>
    <mergeCell ref="C4:C5"/>
    <mergeCell ref="D4:D5"/>
    <mergeCell ref="E4:E5"/>
    <mergeCell ref="F4:F5"/>
    <mergeCell ref="G4:G5"/>
    <mergeCell ref="G21:G22"/>
    <mergeCell ref="H21:H22"/>
    <mergeCell ref="I21:K21"/>
    <mergeCell ref="C38:C39"/>
    <mergeCell ref="D38:D39"/>
    <mergeCell ref="E38:E39"/>
    <mergeCell ref="C71:E71"/>
    <mergeCell ref="C21:C22"/>
    <mergeCell ref="D21:D22"/>
    <mergeCell ref="E21:E22"/>
    <mergeCell ref="F21:F22"/>
    <mergeCell ref="F38:F39"/>
    <mergeCell ref="G38:G39"/>
    <mergeCell ref="H38:H39"/>
    <mergeCell ref="I38:K38"/>
    <mergeCell ref="A38:A48"/>
    <mergeCell ref="B38:B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2024-09-19T13:03:36Z</dcterms:modified>
</cp:coreProperties>
</file>